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il.no\L\FMA ANSKAFFELSER STRAT-ANSK PBU\17 PÅGÅENDE\Belteanskaffelse gjenutlysning\Grunnlag utlysning\"/>
    </mc:Choice>
  </mc:AlternateContent>
  <xr:revisionPtr revIDLastSave="0" documentId="8_{A90DCAB5-325D-4EF9-BB46-8638E0842F19}" xr6:coauthVersionLast="47" xr6:coauthVersionMax="47" xr10:uidLastSave="{00000000-0000-0000-0000-000000000000}"/>
  <bookViews>
    <workbookView xWindow="-120" yWindow="-120" windowWidth="29040" windowHeight="17640" xr2:uid="{DA95FF07-5A85-46C4-A7AC-D87DEA6B7475}"/>
  </bookViews>
  <sheets>
    <sheet name="Delområde 1..1" sheetId="11" r:id="rId1"/>
    <sheet name="Delområde 2..2" sheetId="1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2" i="12" l="1"/>
  <c r="K9" i="12"/>
  <c r="K20" i="11"/>
  <c r="K18" i="11"/>
  <c r="G8" i="12"/>
  <c r="K8" i="12" s="1"/>
  <c r="G7" i="12"/>
  <c r="K7" i="12" s="1"/>
  <c r="G6" i="12"/>
  <c r="K6" i="12" s="1"/>
  <c r="G17" i="11"/>
  <c r="K17" i="11" s="1"/>
  <c r="G16" i="11"/>
  <c r="K16" i="11" s="1"/>
  <c r="G15" i="11"/>
  <c r="K15" i="11" s="1"/>
  <c r="G13" i="11"/>
  <c r="K13" i="11" s="1"/>
  <c r="K10" i="11"/>
  <c r="G7" i="11"/>
  <c r="K7" i="11" s="1"/>
  <c r="G6" i="11"/>
  <c r="K6" i="11" s="1"/>
</calcChain>
</file>

<file path=xl/sharedStrings.xml><?xml version="1.0" encoding="utf-8"?>
<sst xmlns="http://schemas.openxmlformats.org/spreadsheetml/2006/main" count="59" uniqueCount="38">
  <si>
    <t>Del 2 Vedlegg D - Prisskjema 
Anskaffelse av rammeavtaler for Belter og magasintaske, m.v.</t>
  </si>
  <si>
    <t>Tabell 2 (FELLES FOR ALLE DELOMRÅDER)</t>
  </si>
  <si>
    <t>SAP Artikkelnummer (Forsvarets)</t>
  </si>
  <si>
    <t>Artikkelnavn</t>
  </si>
  <si>
    <t>Estimert uttak år 1</t>
  </si>
  <si>
    <t>Estimert uttak år 2</t>
  </si>
  <si>
    <t>Estimert uttak år 3</t>
  </si>
  <si>
    <t>Estimert uttak år 4</t>
  </si>
  <si>
    <t>Leverandøren skal fylle ut: Pris stk</t>
  </si>
  <si>
    <t>Leverandøren skal fylle ut: Timespris utviklingsprodukt</t>
  </si>
  <si>
    <t>Leverandøren skal fylle ut: Timespris utviklingstegning</t>
  </si>
  <si>
    <t>SUM</t>
  </si>
  <si>
    <t>Valuta leveringsomfanget er eksponert mot - maksimalt EN (1) Valuta</t>
  </si>
  <si>
    <t>Delområde 1</t>
  </si>
  <si>
    <t>Prosent av arikkelpris som er avhengig av valgt valuta</t>
  </si>
  <si>
    <t>ANGI PROSENT</t>
  </si>
  <si>
    <t>N/A</t>
  </si>
  <si>
    <t>Utviklingsprodukt</t>
  </si>
  <si>
    <t>TOTAL EVALUERINGSSUM</t>
  </si>
  <si>
    <t>ANGI VALUTA</t>
  </si>
  <si>
    <t>Delområde 2</t>
  </si>
  <si>
    <t>BELTE,PARADE,SABELGEHENG,SJØ,BNR</t>
  </si>
  <si>
    <t>BELTE,GALLA,SØLV/BLÅ,HÆR,BNR</t>
  </si>
  <si>
    <t>BELTE,GALLA,SØLV/M-RØD,HÆR,BNR</t>
  </si>
  <si>
    <t>BELTE,GALLA,SØLV/RØD,HÆR,BNR</t>
  </si>
  <si>
    <t>BELTE,GALLA,GULL/M-RØD,HÆR,BNR</t>
  </si>
  <si>
    <t>BELTE,GALLA,GULL/RØD,HÆR,BNR</t>
  </si>
  <si>
    <t>BELTE,GALLA,GULL/SVART,HÆR,BNR</t>
  </si>
  <si>
    <t>BELTE,PARADE,SØLV/M-BLÅ,LUFT,BNR</t>
  </si>
  <si>
    <t>BELTE,PARADE,GULL/M-BLÅ,LUFT,BNR</t>
  </si>
  <si>
    <t>BELTE,LAKK,SVART/RØD,KADETT,HÆR,BNR</t>
  </si>
  <si>
    <t>BELTE,LAKK,SVART/SVART,GREN,HÆR,BNR</t>
  </si>
  <si>
    <t>BELTE,LAKK,SVART/BLÅ,KADETT,LUFT,BNR</t>
  </si>
  <si>
    <t>BELTE,PARADE,SKJERF,OF,HMKG,BNR</t>
  </si>
  <si>
    <t>BUKSESELE,HVIT,F.KNAPPER,ALLE,BNR</t>
  </si>
  <si>
    <t>BELTE,PARADE,WEB,HVIT,SJØ,BNR</t>
  </si>
  <si>
    <t>Totalt estimert uttak over fire år</t>
  </si>
  <si>
    <r>
      <rPr>
        <b/>
        <sz val="12"/>
        <color rgb="FF3F3F76"/>
        <rFont val="Calibri"/>
        <family val="2"/>
        <scheme val="minor"/>
      </rPr>
      <t xml:space="preserve">Veiledningstekst for utfylling, og øvrig viktig informasjon til leverandørene:
</t>
    </r>
    <r>
      <rPr>
        <sz val="12"/>
        <color rgb="FF3F3F76"/>
        <rFont val="Calibri"/>
        <family val="2"/>
        <scheme val="minor"/>
      </rPr>
      <t xml:space="preserve">
Alle priser skal være oppgitt i</t>
    </r>
    <r>
      <rPr>
        <b/>
        <sz val="12"/>
        <color rgb="FF3F3F76"/>
        <rFont val="Calibri"/>
        <family val="2"/>
        <scheme val="minor"/>
      </rPr>
      <t xml:space="preserve"> Norske Kroner, inklusiv alle avgifter eksklusiv mva, medregnet Incoterms FCA 2020 på hentestedet som fremgår av opplysningene i Vedlegg E Leveringsbestemmelser ved tilbudsinnlevering.
</t>
    </r>
    <r>
      <rPr>
        <sz val="12"/>
        <color rgb="FF3F3F76"/>
        <rFont val="Calibri"/>
        <family val="2"/>
        <scheme val="minor"/>
      </rPr>
      <t xml:space="preserve">
Leverandør skal fylle ut de Tabell 1 Delområde 1 til 2 avhengig av delområde(r) som leverandøren ønsker å inngi tilbud på. Leverandør skal for hvert aktuelle delområde fylle inn priser, og ha maks to desimaler. Alle leverandører skal uansett utfylle Tabell 2 (valutaeksponering). 
Tabellforklaring: 
Tabell 1 viser leverandøres enhetspriser og prognoser på hovedartikler. Totalsum for tildelingskriteriet pris vises også i denne tabellen. 
Pris stk. gjelder pris per stk. produkt slik nærmere beskrevet i Vedlegg B kravspesifikasjon.Timespris utviklingsproduktet omfatter timespris for utviklingsprodukt iht. Vedlegg B - 01 Hoveddokument punkt 9 som oppdragsgiver bestiller av leverandøren i kontraktsperioden, og inkluderer alle kostnader som leverandøren har, bl.a. arbeidstimer, administrasjon, materialer og produksjon av utfallstprøver. Timespris utviklingstegning gjelder timespris for utviklingstegning iht. Vedlegg B - 01 Hoveddokument punkt 9 som leverandøren utvikler på bestilling fra Oppdragsgiver i kontraktsperioden, og inkluderer alle kostnader, blant annet arbeidstimer, administrasjon og produksjon av tegning. 
TOTAL EVALUERINGSSUM som fremkommer nederst i Tabell 1 delområde 1 til 2 utgjør grunnlaget for evaluering av Tildelingskriterium 1: Pris per delområde. Det er bare pris oppgitt i tabellene Total evalueringssum per delområde som vil evalueres under tildelingskriteriet Pris. 
Tabell 2 viser til valutaen leveringsomfanget er eksponert mot, og prosentandel som er eksponert mot denne valutaen. Leverandøren skal oppgi hovedvaluta og antall prosent av artikkelprisene som leveringsomfanget er eksponert, jf. Vedlegg C Pris- og betalingsbetingelser. Tabell 2 inngår ikke i prisevalueringen.
Hvis en leverandør identifiserer feil eller uklarhet i prisskjemaet bes dette umiddelbart om å informeres til oppdragsgiver. 
Estimerte uttak er basert på historiske tall og kan endre seg i kontraktsperioden. Det foreligger ingen kjøpsplikt for Oppdragsgiver før det settes en innkjøpsordre.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</si>
</sst>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kr&quot;\ #,##0.00;[Red]\-&quot;kr&quot;\ #,##0.00"/>
    <numFmt numFmtId="44" formatCode="_-&quot;kr&quot;\ * #,##0.00_-;\-&quot;kr&quot;\ * #,##0.00_-;_-&quot;kr&quot;\ * &quot;-&quot;??_-;_-@_-"/>
    <numFmt numFmtId="164" formatCode="_-[$kr-414]\ * #,##0.00_-;\-[$kr-414]\ * #,##0.00_-;_-[$kr-414]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rgb="FF3F3F76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99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</patternFill>
    </fill>
    <fill>
      <patternFill patternType="solid">
        <fgColor rgb="FFA5A5A5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rgb="FF7F7F7F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double">
        <color rgb="FF3F3F3F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4" fillId="5" borderId="5" applyNumberFormat="0" applyAlignment="0" applyProtection="0"/>
    <xf numFmtId="0" fontId="1" fillId="7" borderId="22" applyNumberFormat="0" applyFont="0" applyAlignment="0" applyProtection="0"/>
    <xf numFmtId="0" fontId="8" fillId="8" borderId="23" applyNumberFormat="0" applyAlignment="0" applyProtection="0"/>
  </cellStyleXfs>
  <cellXfs count="54">
    <xf numFmtId="0" fontId="0" fillId="0" borderId="0" xfId="0"/>
    <xf numFmtId="49" fontId="5" fillId="5" borderId="5" xfId="2" applyNumberFormat="1" applyFont="1" applyAlignment="1" applyProtection="1">
      <alignment horizontal="center" vertical="center" wrapText="1"/>
      <protection locked="0"/>
    </xf>
    <xf numFmtId="44" fontId="0" fillId="0" borderId="17" xfId="0" applyNumberFormat="1" applyBorder="1"/>
    <xf numFmtId="0" fontId="0" fillId="0" borderId="1" xfId="0" applyBorder="1"/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5" borderId="5" xfId="2" applyFont="1" applyAlignment="1" applyProtection="1">
      <alignment horizontal="center" vertical="center" wrapText="1"/>
    </xf>
    <xf numFmtId="164" fontId="2" fillId="2" borderId="17" xfId="0" applyNumberFormat="1" applyFont="1" applyFill="1" applyBorder="1" applyAlignment="1">
      <alignment horizontal="center" vertical="center" wrapText="1"/>
    </xf>
    <xf numFmtId="0" fontId="8" fillId="8" borderId="23" xfId="4" applyProtection="1"/>
    <xf numFmtId="0" fontId="8" fillId="8" borderId="23" xfId="4" applyAlignment="1" applyProtection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/>
    <xf numFmtId="44" fontId="0" fillId="2" borderId="21" xfId="0" applyNumberFormat="1" applyFill="1" applyBorder="1"/>
    <xf numFmtId="0" fontId="0" fillId="3" borderId="1" xfId="0" applyFill="1" applyBorder="1"/>
    <xf numFmtId="0" fontId="8" fillId="8" borderId="23" xfId="4" applyAlignment="1" applyProtection="1">
      <alignment horizontal="center" vertical="center"/>
    </xf>
    <xf numFmtId="0" fontId="0" fillId="4" borderId="1" xfId="0" applyFill="1" applyBorder="1"/>
    <xf numFmtId="0" fontId="8" fillId="8" borderId="23" xfId="4" applyNumberFormat="1" applyAlignment="1" applyProtection="1">
      <alignment horizontal="center" vertical="center"/>
    </xf>
    <xf numFmtId="0" fontId="3" fillId="0" borderId="1" xfId="0" applyFont="1" applyBorder="1" applyAlignment="1">
      <alignment horizontal="center"/>
    </xf>
    <xf numFmtId="44" fontId="0" fillId="0" borderId="1" xfId="1" applyFont="1" applyBorder="1"/>
    <xf numFmtId="0" fontId="0" fillId="10" borderId="1" xfId="0" applyFill="1" applyBorder="1" applyAlignment="1">
      <alignment horizontal="center"/>
    </xf>
    <xf numFmtId="44" fontId="0" fillId="10" borderId="1" xfId="1" applyFont="1" applyFill="1" applyBorder="1" applyAlignment="1" applyProtection="1">
      <alignment horizontal="right"/>
      <protection hidden="1"/>
    </xf>
    <xf numFmtId="44" fontId="0" fillId="0" borderId="1" xfId="1" applyFont="1" applyBorder="1" applyProtection="1"/>
    <xf numFmtId="0" fontId="0" fillId="0" borderId="1" xfId="0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6" fillId="7" borderId="22" xfId="3" applyFont="1" applyAlignment="1" applyProtection="1">
      <alignment horizontal="left" vertical="top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top" wrapText="1"/>
    </xf>
    <xf numFmtId="0" fontId="2" fillId="6" borderId="12" xfId="0" applyFont="1" applyFill="1" applyBorder="1" applyAlignment="1">
      <alignment horizontal="center" vertical="top" wrapText="1"/>
    </xf>
    <xf numFmtId="0" fontId="2" fillId="6" borderId="6" xfId="0" applyFont="1" applyFill="1" applyBorder="1" applyAlignment="1">
      <alignment horizontal="center" vertical="top" wrapText="1"/>
    </xf>
    <xf numFmtId="0" fontId="2" fillId="6" borderId="13" xfId="0" applyFont="1" applyFill="1" applyBorder="1" applyAlignment="1">
      <alignment horizontal="center" vertical="top" wrapText="1"/>
    </xf>
    <xf numFmtId="0" fontId="2" fillId="6" borderId="14" xfId="0" applyFont="1" applyFill="1" applyBorder="1" applyAlignment="1">
      <alignment horizontal="center" vertical="top" wrapText="1"/>
    </xf>
    <xf numFmtId="0" fontId="2" fillId="6" borderId="15" xfId="0" applyFont="1" applyFill="1" applyBorder="1" applyAlignment="1">
      <alignment horizontal="center" vertical="top" wrapText="1"/>
    </xf>
    <xf numFmtId="10" fontId="5" fillId="5" borderId="5" xfId="2" applyNumberFormat="1" applyFont="1" applyAlignment="1" applyProtection="1">
      <alignment horizontal="center" vertical="center"/>
      <protection locked="0"/>
    </xf>
    <xf numFmtId="8" fontId="0" fillId="9" borderId="24" xfId="0" applyNumberFormat="1" applyFill="1" applyBorder="1" applyAlignment="1" applyProtection="1">
      <alignment horizontal="center" vertical="center"/>
      <protection locked="0" hidden="1"/>
    </xf>
    <xf numFmtId="8" fontId="0" fillId="9" borderId="4" xfId="0" applyNumberFormat="1" applyFill="1" applyBorder="1" applyAlignment="1" applyProtection="1">
      <alignment horizontal="center" vertical="center"/>
      <protection locked="0" hidden="1"/>
    </xf>
    <xf numFmtId="8" fontId="0" fillId="9" borderId="3" xfId="0" applyNumberFormat="1" applyFill="1" applyBorder="1" applyAlignment="1" applyProtection="1">
      <alignment horizontal="center" vertical="center"/>
      <protection locked="0" hidden="1"/>
    </xf>
    <xf numFmtId="44" fontId="0" fillId="9" borderId="2" xfId="1" applyFont="1" applyFill="1" applyBorder="1" applyAlignment="1" applyProtection="1">
      <alignment horizontal="center" vertical="center"/>
      <protection locked="0" hidden="1"/>
    </xf>
    <xf numFmtId="44" fontId="0" fillId="9" borderId="4" xfId="1" applyFont="1" applyFill="1" applyBorder="1" applyAlignment="1" applyProtection="1">
      <alignment horizontal="center" vertical="center"/>
      <protection locked="0" hidden="1"/>
    </xf>
    <xf numFmtId="44" fontId="0" fillId="9" borderId="3" xfId="1" applyFont="1" applyFill="1" applyBorder="1" applyAlignment="1" applyProtection="1">
      <alignment horizontal="center" vertical="center"/>
      <protection locked="0" hidden="1"/>
    </xf>
    <xf numFmtId="0" fontId="0" fillId="0" borderId="1" xfId="0" applyBorder="1" applyAlignment="1">
      <alignment horizontal="center" vertical="center"/>
    </xf>
    <xf numFmtId="44" fontId="0" fillId="0" borderId="2" xfId="1" applyFont="1" applyBorder="1" applyAlignment="1" applyProtection="1"/>
    <xf numFmtId="44" fontId="0" fillId="0" borderId="4" xfId="1" applyFont="1" applyBorder="1" applyAlignment="1" applyProtection="1"/>
    <xf numFmtId="44" fontId="0" fillId="0" borderId="3" xfId="1" applyFont="1" applyBorder="1" applyAlignment="1" applyProtection="1"/>
    <xf numFmtId="44" fontId="0" fillId="0" borderId="25" xfId="0" applyNumberFormat="1" applyBorder="1" applyAlignment="1"/>
    <xf numFmtId="44" fontId="0" fillId="0" borderId="26" xfId="0" applyNumberFormat="1" applyBorder="1" applyAlignment="1"/>
    <xf numFmtId="44" fontId="0" fillId="0" borderId="27" xfId="0" applyNumberFormat="1" applyBorder="1" applyAlignment="1"/>
    <xf numFmtId="164" fontId="2" fillId="2" borderId="18" xfId="0" applyNumberFormat="1" applyFont="1" applyFill="1" applyBorder="1" applyAlignment="1">
      <alignment horizontal="center" vertical="center" wrapText="1"/>
    </xf>
    <xf numFmtId="164" fontId="2" fillId="2" borderId="19" xfId="0" applyNumberFormat="1" applyFont="1" applyFill="1" applyBorder="1" applyAlignment="1">
      <alignment horizontal="center" vertical="center" wrapText="1"/>
    </xf>
    <xf numFmtId="164" fontId="2" fillId="2" borderId="20" xfId="0" applyNumberFormat="1" applyFont="1" applyFill="1" applyBorder="1" applyAlignment="1">
      <alignment horizontal="center" vertical="center" wrapText="1"/>
    </xf>
    <xf numFmtId="44" fontId="0" fillId="9" borderId="24" xfId="1" applyFont="1" applyFill="1" applyBorder="1" applyAlignment="1" applyProtection="1">
      <alignment horizontal="center" vertical="center"/>
      <protection locked="0" hidden="1"/>
    </xf>
  </cellXfs>
  <cellStyles count="5">
    <cellStyle name="Check Cell" xfId="4" builtinId="23"/>
    <cellStyle name="Currency" xfId="1" builtinId="4"/>
    <cellStyle name="Input" xfId="2" builtinId="20"/>
    <cellStyle name="Normal" xfId="0" builtinId="0"/>
    <cellStyle name="Note" xfId="3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5122F-3824-458E-BCFF-72CD7CF3F119}">
  <dimension ref="A1:O20"/>
  <sheetViews>
    <sheetView showGridLines="0" tabSelected="1" topLeftCell="A2" workbookViewId="0">
      <selection activeCell="M11" sqref="M11"/>
    </sheetView>
  </sheetViews>
  <sheetFormatPr defaultRowHeight="15" x14ac:dyDescent="0.25"/>
  <cols>
    <col min="1" max="1" width="14" bestFit="1" customWidth="1"/>
    <col min="2" max="2" width="12.28515625" bestFit="1" customWidth="1"/>
    <col min="7" max="7" width="13.7109375" bestFit="1" customWidth="1"/>
    <col min="8" max="8" width="11.5703125" bestFit="1" customWidth="1"/>
    <col min="9" max="10" width="17.42578125" bestFit="1" customWidth="1"/>
    <col min="11" max="11" width="13" customWidth="1"/>
    <col min="15" max="15" width="14.42578125" bestFit="1" customWidth="1"/>
  </cols>
  <sheetData>
    <row r="1" spans="1:15" ht="2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344.25" customHeight="1" thickBot="1" x14ac:dyDescent="0.3">
      <c r="A2" s="24" t="s">
        <v>37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15.75" thickBot="1" x14ac:dyDescent="0.3">
      <c r="M3" s="25" t="s">
        <v>1</v>
      </c>
      <c r="N3" s="26"/>
      <c r="O3" s="27"/>
    </row>
    <row r="4" spans="1:15" ht="55.5" customHeight="1" thickBot="1" x14ac:dyDescent="0.3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36</v>
      </c>
      <c r="H4" s="6" t="s">
        <v>8</v>
      </c>
      <c r="I4" s="6" t="s">
        <v>9</v>
      </c>
      <c r="J4" s="6" t="s">
        <v>10</v>
      </c>
      <c r="K4" s="7" t="s">
        <v>11</v>
      </c>
      <c r="M4" s="28" t="s">
        <v>12</v>
      </c>
      <c r="N4" s="29"/>
      <c r="O4" s="1" t="s">
        <v>19</v>
      </c>
    </row>
    <row r="5" spans="1:15" ht="16.5" thickTop="1" thickBot="1" x14ac:dyDescent="0.3">
      <c r="A5" s="13" t="s">
        <v>13</v>
      </c>
      <c r="B5" s="8"/>
      <c r="C5" s="8"/>
      <c r="D5" s="8"/>
      <c r="E5" s="8"/>
      <c r="F5" s="8"/>
      <c r="G5" s="8"/>
      <c r="H5" s="8"/>
      <c r="I5" s="9"/>
      <c r="J5" s="9"/>
      <c r="K5" s="8"/>
      <c r="M5" s="30" t="s">
        <v>14</v>
      </c>
      <c r="N5" s="31"/>
      <c r="O5" s="36" t="s">
        <v>15</v>
      </c>
    </row>
    <row r="6" spans="1:15" ht="15.75" thickTop="1" x14ac:dyDescent="0.25">
      <c r="A6" s="22">
        <v>30279728</v>
      </c>
      <c r="B6" s="3" t="s">
        <v>21</v>
      </c>
      <c r="C6" s="22">
        <v>625</v>
      </c>
      <c r="D6" s="22">
        <v>420</v>
      </c>
      <c r="E6" s="22">
        <v>420</v>
      </c>
      <c r="F6" s="22">
        <v>420</v>
      </c>
      <c r="G6" s="22">
        <f>SUM(C6:F6)</f>
        <v>1885</v>
      </c>
      <c r="H6" s="21"/>
      <c r="I6" s="37"/>
      <c r="J6" s="40"/>
      <c r="K6" s="2">
        <f>H6*G6</f>
        <v>0</v>
      </c>
      <c r="M6" s="32"/>
      <c r="N6" s="33"/>
      <c r="O6" s="36"/>
    </row>
    <row r="7" spans="1:15" ht="15.75" thickBot="1" x14ac:dyDescent="0.3">
      <c r="A7" s="22">
        <v>30385036</v>
      </c>
      <c r="B7" s="3" t="s">
        <v>22</v>
      </c>
      <c r="C7" s="43">
        <v>1050</v>
      </c>
      <c r="D7" s="43">
        <v>650</v>
      </c>
      <c r="E7" s="43">
        <v>650</v>
      </c>
      <c r="F7" s="43">
        <v>650</v>
      </c>
      <c r="G7" s="43">
        <f>SUM(C7:F7)</f>
        <v>3000</v>
      </c>
      <c r="H7" s="44"/>
      <c r="I7" s="38"/>
      <c r="J7" s="41"/>
      <c r="K7" s="47">
        <f>H7*G7</f>
        <v>0</v>
      </c>
      <c r="M7" s="34"/>
      <c r="N7" s="35"/>
      <c r="O7" s="36"/>
    </row>
    <row r="8" spans="1:15" x14ac:dyDescent="0.25">
      <c r="A8" s="22">
        <v>30385041</v>
      </c>
      <c r="B8" s="3" t="s">
        <v>23</v>
      </c>
      <c r="C8" s="43"/>
      <c r="D8" s="43"/>
      <c r="E8" s="43"/>
      <c r="F8" s="43"/>
      <c r="G8" s="43"/>
      <c r="H8" s="45"/>
      <c r="I8" s="38"/>
      <c r="J8" s="41"/>
      <c r="K8" s="48"/>
    </row>
    <row r="9" spans="1:15" x14ac:dyDescent="0.25">
      <c r="A9" s="22">
        <v>30385406</v>
      </c>
      <c r="B9" s="3" t="s">
        <v>24</v>
      </c>
      <c r="C9" s="43"/>
      <c r="D9" s="43"/>
      <c r="E9" s="43"/>
      <c r="F9" s="43"/>
      <c r="G9" s="43"/>
      <c r="H9" s="46"/>
      <c r="I9" s="38"/>
      <c r="J9" s="41"/>
      <c r="K9" s="49"/>
    </row>
    <row r="10" spans="1:15" x14ac:dyDescent="0.25">
      <c r="A10" s="22">
        <v>30385046</v>
      </c>
      <c r="B10" s="3" t="s">
        <v>25</v>
      </c>
      <c r="C10" s="43">
        <v>550</v>
      </c>
      <c r="D10" s="43">
        <v>300</v>
      </c>
      <c r="E10" s="43">
        <v>300</v>
      </c>
      <c r="F10" s="43">
        <v>300</v>
      </c>
      <c r="G10" s="43">
        <v>1750</v>
      </c>
      <c r="H10" s="44"/>
      <c r="I10" s="38"/>
      <c r="J10" s="41"/>
      <c r="K10" s="47">
        <f>H10*G10</f>
        <v>0</v>
      </c>
    </row>
    <row r="11" spans="1:15" x14ac:dyDescent="0.25">
      <c r="A11" s="22">
        <v>30385050</v>
      </c>
      <c r="B11" s="3" t="s">
        <v>26</v>
      </c>
      <c r="C11" s="43"/>
      <c r="D11" s="43"/>
      <c r="E11" s="43"/>
      <c r="F11" s="43"/>
      <c r="G11" s="43"/>
      <c r="H11" s="45"/>
      <c r="I11" s="38"/>
      <c r="J11" s="41"/>
      <c r="K11" s="48"/>
    </row>
    <row r="12" spans="1:15" x14ac:dyDescent="0.25">
      <c r="A12" s="22">
        <v>30385055</v>
      </c>
      <c r="B12" s="3" t="s">
        <v>27</v>
      </c>
      <c r="C12" s="43"/>
      <c r="D12" s="43"/>
      <c r="E12" s="43"/>
      <c r="F12" s="43"/>
      <c r="G12" s="43"/>
      <c r="H12" s="46"/>
      <c r="I12" s="38"/>
      <c r="J12" s="41"/>
      <c r="K12" s="49"/>
    </row>
    <row r="13" spans="1:15" x14ac:dyDescent="0.25">
      <c r="A13" s="22">
        <v>30385397</v>
      </c>
      <c r="B13" s="3" t="s">
        <v>28</v>
      </c>
      <c r="C13" s="43">
        <v>640</v>
      </c>
      <c r="D13" s="43">
        <v>540</v>
      </c>
      <c r="E13" s="43">
        <v>440</v>
      </c>
      <c r="F13" s="43">
        <v>440</v>
      </c>
      <c r="G13" s="43">
        <f>SUM(C13:F13)</f>
        <v>2060</v>
      </c>
      <c r="H13" s="44"/>
      <c r="I13" s="38"/>
      <c r="J13" s="41"/>
      <c r="K13" s="47">
        <f>H13*G13</f>
        <v>0</v>
      </c>
    </row>
    <row r="14" spans="1:15" x14ac:dyDescent="0.25">
      <c r="A14" s="22">
        <v>40786662</v>
      </c>
      <c r="B14" s="3" t="s">
        <v>29</v>
      </c>
      <c r="C14" s="43"/>
      <c r="D14" s="43"/>
      <c r="E14" s="43"/>
      <c r="F14" s="43"/>
      <c r="G14" s="43"/>
      <c r="H14" s="46"/>
      <c r="I14" s="38"/>
      <c r="J14" s="41"/>
      <c r="K14" s="49"/>
    </row>
    <row r="15" spans="1:15" x14ac:dyDescent="0.25">
      <c r="A15" s="22">
        <v>40695327</v>
      </c>
      <c r="B15" s="3" t="s">
        <v>30</v>
      </c>
      <c r="C15" s="22">
        <v>300</v>
      </c>
      <c r="D15" s="22">
        <v>150</v>
      </c>
      <c r="E15" s="22">
        <v>150</v>
      </c>
      <c r="F15" s="22">
        <v>150</v>
      </c>
      <c r="G15" s="22">
        <f>SUM(C15:F15)</f>
        <v>750</v>
      </c>
      <c r="H15" s="21"/>
      <c r="I15" s="38"/>
      <c r="J15" s="41"/>
      <c r="K15" s="2">
        <f>H15*G15</f>
        <v>0</v>
      </c>
    </row>
    <row r="16" spans="1:15" x14ac:dyDescent="0.25">
      <c r="A16" s="22">
        <v>40683874</v>
      </c>
      <c r="B16" s="3" t="s">
        <v>31</v>
      </c>
      <c r="C16" s="22">
        <v>200</v>
      </c>
      <c r="D16" s="22">
        <v>100</v>
      </c>
      <c r="E16" s="22">
        <v>100</v>
      </c>
      <c r="F16" s="22">
        <v>100</v>
      </c>
      <c r="G16" s="22">
        <f>SUM(C16:F16)</f>
        <v>500</v>
      </c>
      <c r="H16" s="21"/>
      <c r="I16" s="38"/>
      <c r="J16" s="41"/>
      <c r="K16" s="2">
        <f>H16*G16</f>
        <v>0</v>
      </c>
    </row>
    <row r="17" spans="1:11" ht="15.75" thickBot="1" x14ac:dyDescent="0.3">
      <c r="A17" s="22">
        <v>40688958</v>
      </c>
      <c r="B17" s="3" t="s">
        <v>32</v>
      </c>
      <c r="C17" s="22">
        <v>300</v>
      </c>
      <c r="D17" s="22">
        <v>150</v>
      </c>
      <c r="E17" s="22">
        <v>150</v>
      </c>
      <c r="F17" s="22">
        <v>150</v>
      </c>
      <c r="G17" s="22">
        <f>SUM(C17:F17)</f>
        <v>750</v>
      </c>
      <c r="H17" s="21"/>
      <c r="I17" s="39"/>
      <c r="J17" s="42"/>
      <c r="K17" s="2">
        <f>H17*G17</f>
        <v>0</v>
      </c>
    </row>
    <row r="18" spans="1:11" ht="16.5" thickTop="1" thickBot="1" x14ac:dyDescent="0.3">
      <c r="A18" s="9"/>
      <c r="B18" s="8"/>
      <c r="C18" s="9"/>
      <c r="D18" s="9"/>
      <c r="E18" s="9"/>
      <c r="F18" s="9"/>
      <c r="G18" s="8"/>
      <c r="H18" s="50" t="s">
        <v>18</v>
      </c>
      <c r="I18" s="51"/>
      <c r="J18" s="52"/>
      <c r="K18" s="12">
        <f>SUM(K6:K17)</f>
        <v>0</v>
      </c>
    </row>
    <row r="19" spans="1:11" ht="15.75" thickTop="1" x14ac:dyDescent="0.25"/>
    <row r="20" spans="1:11" x14ac:dyDescent="0.25">
      <c r="A20" s="17" t="s">
        <v>16</v>
      </c>
      <c r="B20" s="11" t="s">
        <v>17</v>
      </c>
      <c r="C20" s="19"/>
      <c r="D20" s="19"/>
      <c r="E20" s="19"/>
      <c r="F20" s="19"/>
      <c r="G20" s="19"/>
      <c r="H20" s="20"/>
      <c r="I20" s="10"/>
      <c r="J20" s="10"/>
      <c r="K20" s="18">
        <f>$I$20+$J$20</f>
        <v>0</v>
      </c>
    </row>
  </sheetData>
  <sheetProtection algorithmName="SHA-512" hashValue="I7twyf9HqLQAtl8HwtlCPVqrbffORLewbfO96xFxRulX9u5jOqHOWn8hj1e8ZdsQ9q/Z7l7FlQg9C9pdLUAXCg==" saltValue="hBOjInkEey+ad2a1VmtIsQ==" spinCount="100000" sheet="1" objects="1" scenarios="1"/>
  <protectedRanges>
    <protectedRange sqref="H6:H17 I20:J20" name="Område1"/>
    <protectedRange sqref="O5:O7" name="Område1_2"/>
    <protectedRange sqref="O4" name="Område1_2_1"/>
  </protectedRanges>
  <mergeCells count="30">
    <mergeCell ref="K7:K9"/>
    <mergeCell ref="H18:J18"/>
    <mergeCell ref="H10:H12"/>
    <mergeCell ref="K10:K12"/>
    <mergeCell ref="G13:G14"/>
    <mergeCell ref="H13:H14"/>
    <mergeCell ref="K13:K14"/>
    <mergeCell ref="F10:F12"/>
    <mergeCell ref="H7:H9"/>
    <mergeCell ref="C13:C14"/>
    <mergeCell ref="D13:D14"/>
    <mergeCell ref="E13:E14"/>
    <mergeCell ref="F13:F14"/>
    <mergeCell ref="G7:G9"/>
    <mergeCell ref="A1:O1"/>
    <mergeCell ref="A2:O2"/>
    <mergeCell ref="M3:O3"/>
    <mergeCell ref="M4:N4"/>
    <mergeCell ref="M5:N7"/>
    <mergeCell ref="O5:O7"/>
    <mergeCell ref="I6:I17"/>
    <mergeCell ref="J6:J17"/>
    <mergeCell ref="C7:C9"/>
    <mergeCell ref="D7:D9"/>
    <mergeCell ref="G10:G12"/>
    <mergeCell ref="E7:E9"/>
    <mergeCell ref="F7:F9"/>
    <mergeCell ref="C10:C12"/>
    <mergeCell ref="D10:D12"/>
    <mergeCell ref="E10:E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817C1-CD3E-4DCE-A969-E7E17208246F}">
  <dimension ref="A1:O12"/>
  <sheetViews>
    <sheetView showGridLines="0" topLeftCell="A2" workbookViewId="0">
      <selection activeCell="H18" sqref="H18"/>
    </sheetView>
  </sheetViews>
  <sheetFormatPr defaultRowHeight="15" x14ac:dyDescent="0.25"/>
  <cols>
    <col min="1" max="1" width="19.7109375" bestFit="1" customWidth="1"/>
    <col min="2" max="2" width="35.28515625" bestFit="1" customWidth="1"/>
    <col min="3" max="3" width="13.5703125" bestFit="1" customWidth="1"/>
    <col min="4" max="6" width="9.140625" bestFit="1" customWidth="1"/>
    <col min="7" max="7" width="16.28515625" bestFit="1" customWidth="1"/>
    <col min="8" max="8" width="15.5703125" bestFit="1" customWidth="1"/>
    <col min="9" max="9" width="17.42578125" customWidth="1"/>
    <col min="10" max="10" width="16.42578125" customWidth="1"/>
    <col min="11" max="11" width="16" customWidth="1"/>
    <col min="13" max="13" width="20" customWidth="1"/>
    <col min="15" max="15" width="14.42578125" bestFit="1" customWidth="1"/>
  </cols>
  <sheetData>
    <row r="1" spans="1:15" ht="2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375.75" customHeight="1" thickBot="1" x14ac:dyDescent="0.3">
      <c r="A2" s="24" t="s">
        <v>37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15.75" thickBot="1" x14ac:dyDescent="0.3">
      <c r="M3" s="25" t="s">
        <v>1</v>
      </c>
      <c r="N3" s="26"/>
      <c r="O3" s="27"/>
    </row>
    <row r="4" spans="1:15" ht="60.75" thickBot="1" x14ac:dyDescent="0.3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36</v>
      </c>
      <c r="H4" s="6" t="s">
        <v>8</v>
      </c>
      <c r="I4" s="6" t="s">
        <v>9</v>
      </c>
      <c r="J4" s="6" t="s">
        <v>10</v>
      </c>
      <c r="K4" s="7" t="s">
        <v>11</v>
      </c>
      <c r="M4" s="28" t="s">
        <v>12</v>
      </c>
      <c r="N4" s="29"/>
      <c r="O4" s="1" t="s">
        <v>19</v>
      </c>
    </row>
    <row r="5" spans="1:15" ht="16.5" thickTop="1" thickBot="1" x14ac:dyDescent="0.3">
      <c r="A5" s="15" t="s">
        <v>20</v>
      </c>
      <c r="B5" s="8"/>
      <c r="C5" s="14"/>
      <c r="D5" s="14"/>
      <c r="E5" s="14"/>
      <c r="F5" s="14"/>
      <c r="G5" s="16"/>
      <c r="H5" s="8"/>
      <c r="I5" s="9"/>
      <c r="J5" s="9"/>
      <c r="K5" s="8"/>
      <c r="M5" s="30" t="s">
        <v>14</v>
      </c>
      <c r="N5" s="31"/>
      <c r="O5" s="36" t="s">
        <v>15</v>
      </c>
    </row>
    <row r="6" spans="1:15" ht="15.75" thickTop="1" x14ac:dyDescent="0.25">
      <c r="A6" s="10">
        <v>40738843</v>
      </c>
      <c r="B6" s="3" t="s">
        <v>33</v>
      </c>
      <c r="C6" s="22">
        <v>25</v>
      </c>
      <c r="D6" s="22">
        <v>14</v>
      </c>
      <c r="E6" s="22">
        <v>14</v>
      </c>
      <c r="F6" s="22">
        <v>12</v>
      </c>
      <c r="G6" s="22">
        <f>SUM(C6:F6)</f>
        <v>65</v>
      </c>
      <c r="H6" s="21"/>
      <c r="I6" s="53"/>
      <c r="J6" s="40"/>
      <c r="K6" s="2">
        <f>H6*G6</f>
        <v>0</v>
      </c>
      <c r="M6" s="32"/>
      <c r="N6" s="33"/>
      <c r="O6" s="36"/>
    </row>
    <row r="7" spans="1:15" ht="15.75" thickBot="1" x14ac:dyDescent="0.3">
      <c r="A7" s="10">
        <v>30385017</v>
      </c>
      <c r="B7" s="3" t="s">
        <v>34</v>
      </c>
      <c r="C7" s="22">
        <v>3000</v>
      </c>
      <c r="D7" s="22">
        <v>1500</v>
      </c>
      <c r="E7" s="22">
        <v>1000</v>
      </c>
      <c r="F7" s="22">
        <v>1000</v>
      </c>
      <c r="G7" s="22">
        <f>SUM(C7:F7)</f>
        <v>6500</v>
      </c>
      <c r="H7" s="21"/>
      <c r="I7" s="41"/>
      <c r="J7" s="41"/>
      <c r="K7" s="2">
        <f>H7*G7</f>
        <v>0</v>
      </c>
      <c r="M7" s="34"/>
      <c r="N7" s="35"/>
      <c r="O7" s="36"/>
    </row>
    <row r="8" spans="1:15" ht="15.75" thickBot="1" x14ac:dyDescent="0.3">
      <c r="A8" s="10">
        <v>30385409</v>
      </c>
      <c r="B8" s="3" t="s">
        <v>35</v>
      </c>
      <c r="C8" s="22">
        <v>1500</v>
      </c>
      <c r="D8" s="22">
        <v>750</v>
      </c>
      <c r="E8" s="22">
        <v>750</v>
      </c>
      <c r="F8" s="22">
        <v>500</v>
      </c>
      <c r="G8" s="22">
        <f>SUM(C8:F8)</f>
        <v>3500</v>
      </c>
      <c r="H8" s="21"/>
      <c r="I8" s="42"/>
      <c r="J8" s="42"/>
      <c r="K8" s="2">
        <f>H8*G8</f>
        <v>0</v>
      </c>
    </row>
    <row r="9" spans="1:15" ht="16.5" thickTop="1" thickBot="1" x14ac:dyDescent="0.3">
      <c r="A9" s="9"/>
      <c r="B9" s="8"/>
      <c r="C9" s="9"/>
      <c r="D9" s="9"/>
      <c r="E9" s="9"/>
      <c r="F9" s="9"/>
      <c r="G9" s="8"/>
      <c r="H9" s="50" t="s">
        <v>18</v>
      </c>
      <c r="I9" s="51"/>
      <c r="J9" s="52"/>
      <c r="K9" s="12">
        <f>SUM(K6:K8)</f>
        <v>0</v>
      </c>
    </row>
    <row r="10" spans="1:15" ht="15.75" thickTop="1" x14ac:dyDescent="0.25"/>
    <row r="12" spans="1:15" x14ac:dyDescent="0.25">
      <c r="A12" s="17" t="s">
        <v>16</v>
      </c>
      <c r="B12" s="11" t="s">
        <v>17</v>
      </c>
      <c r="C12" s="19"/>
      <c r="D12" s="19"/>
      <c r="E12" s="19"/>
      <c r="F12" s="19"/>
      <c r="G12" s="19"/>
      <c r="H12" s="20"/>
      <c r="I12" s="10"/>
      <c r="J12" s="10"/>
      <c r="K12" s="18">
        <f>$I$12+$J$12</f>
        <v>0</v>
      </c>
    </row>
  </sheetData>
  <sheetProtection algorithmName="SHA-512" hashValue="5tBW4dLkgo0wkCndtwzPhTSYvQwrsm3ifujYiF7tgWzu/sQBPSqmtOGx/C5QYulcmYNpLeydHvHjEPIXkMhHBw==" saltValue="Cql66EWtlJ9m4lz1szNTHQ==" spinCount="100000" sheet="1" objects="1" scenarios="1"/>
  <protectedRanges>
    <protectedRange sqref="H6:H8 I12:J12" name="Område1"/>
    <protectedRange sqref="O5:O7" name="Område1_2"/>
    <protectedRange sqref="O4" name="Område1_2_1"/>
  </protectedRanges>
  <mergeCells count="9">
    <mergeCell ref="H9:J9"/>
    <mergeCell ref="A1:O1"/>
    <mergeCell ref="A2:O2"/>
    <mergeCell ref="M3:O3"/>
    <mergeCell ref="M4:N4"/>
    <mergeCell ref="M5:N7"/>
    <mergeCell ref="O5:O7"/>
    <mergeCell ref="I6:I8"/>
    <mergeCell ref="J6:J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D810D6D4EA79545837D7911BD953F10" ma:contentTypeVersion="12" ma:contentTypeDescription="Opprett et nytt dokument." ma:contentTypeScope="" ma:versionID="ac08e7b39a654c22d0be75df8da3208d">
  <xsd:schema xmlns:xsd="http://www.w3.org/2001/XMLSchema" xmlns:xs="http://www.w3.org/2001/XMLSchema" xmlns:p="http://schemas.microsoft.com/office/2006/metadata/properties" xmlns:ns2="f6fd228f-081a-4f1d-9f10-a54d065e85af" xmlns:ns3="6307872c-e6e7-4088-8ac9-d634ed957cae" targetNamespace="http://schemas.microsoft.com/office/2006/metadata/properties" ma:root="true" ma:fieldsID="6e228a3f0a37715e99e63f1dbf050491" ns2:_="" ns3:_="">
    <xsd:import namespace="f6fd228f-081a-4f1d-9f10-a54d065e85af"/>
    <xsd:import namespace="6307872c-e6e7-4088-8ac9-d634ed957c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fd228f-081a-4f1d-9f10-a54d065e85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d3770339-4ac7-4d6e-8fd8-ee46ce07a3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07872c-e6e7-4088-8ac9-d634ed957ca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29acf15-5d0f-45ee-ab6b-6006ec2ee808}" ma:internalName="TaxCatchAll" ma:showField="CatchAllData" ma:web="6307872c-e6e7-4088-8ac9-d634ed957c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fd228f-081a-4f1d-9f10-a54d065e85af">
      <Terms xmlns="http://schemas.microsoft.com/office/infopath/2007/PartnerControls"/>
    </lcf76f155ced4ddcb4097134ff3c332f>
    <TaxCatchAll xmlns="6307872c-e6e7-4088-8ac9-d634ed957c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132023-2A3F-4A1D-A1B6-8FE9470056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fd228f-081a-4f1d-9f10-a54d065e85af"/>
    <ds:schemaRef ds:uri="6307872c-e6e7-4088-8ac9-d634ed957c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32A220-E67B-4182-82A6-08DA41160C26}">
  <ds:schemaRefs>
    <ds:schemaRef ds:uri="http://schemas.microsoft.com/office/2006/metadata/properties"/>
    <ds:schemaRef ds:uri="http://schemas.microsoft.com/office/infopath/2007/PartnerControls"/>
    <ds:schemaRef ds:uri="f6fd228f-081a-4f1d-9f10-a54d065e85af"/>
    <ds:schemaRef ds:uri="6307872c-e6e7-4088-8ac9-d634ed957cae"/>
  </ds:schemaRefs>
</ds:datastoreItem>
</file>

<file path=customXml/itemProps3.xml><?xml version="1.0" encoding="utf-8"?>
<ds:datastoreItem xmlns:ds="http://schemas.openxmlformats.org/officeDocument/2006/customXml" ds:itemID="{801EB079-D618-4E61-951F-1CC88308CE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Delområde 1..1</vt:lpstr>
      <vt:lpstr>Delområde 2..2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Marinius Frivold</dc:creator>
  <cp:keywords/>
  <dc:description/>
  <cp:lastModifiedBy>Hølland, Halvard Aarum</cp:lastModifiedBy>
  <cp:revision/>
  <dcterms:created xsi:type="dcterms:W3CDTF">2024-11-07T12:00:12Z</dcterms:created>
  <dcterms:modified xsi:type="dcterms:W3CDTF">2026-05-06T12:43:07Z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0x0101007D810D6D4EA79545837D7911BD953F10</vt:lpwstr>
  </property>
  <property fmtid="{D5CDD505-2E9C-101B-9397-08002B2CF9AE}" pid="3" name="MediaServiceImageTags">
    <vt:lpwstr/>
  </property>
  <property fmtid="{D5CDD505-2E9C-101B-9397-08002B2CF9AE}" pid="4" name="MSIP_Label_83ecf426-2b9f-4a3c-8c31-aed7cf02a8ce_Enabled">
    <vt:lpwstr>true</vt:lpwstr>
  </property>
  <property fmtid="{D5CDD505-2E9C-101B-9397-08002B2CF9AE}" pid="5" name="MSIP_Label_83ecf426-2b9f-4a3c-8c31-aed7cf02a8ce_SetDate">
    <vt:lpwstr>2025-01-14T14:28:04Z</vt:lpwstr>
  </property>
  <property fmtid="{D5CDD505-2E9C-101B-9397-08002B2CF9AE}" pid="6" name="MSIP_Label_83ecf426-2b9f-4a3c-8c31-aed7cf02a8ce_Method">
    <vt:lpwstr>Privileged</vt:lpwstr>
  </property>
  <property fmtid="{D5CDD505-2E9C-101B-9397-08002B2CF9AE}" pid="7" name="MSIP_Label_83ecf426-2b9f-4a3c-8c31-aed7cf02a8ce_Name">
    <vt:lpwstr>Ugradert – kan deles eksternt</vt:lpwstr>
  </property>
  <property fmtid="{D5CDD505-2E9C-101B-9397-08002B2CF9AE}" pid="8" name="MSIP_Label_83ecf426-2b9f-4a3c-8c31-aed7cf02a8ce_SiteId">
    <vt:lpwstr>1e0e6195-b5ec-427a-9cc1-db95904592f9</vt:lpwstr>
  </property>
  <property fmtid="{D5CDD505-2E9C-101B-9397-08002B2CF9AE}" pid="9" name="MSIP_Label_83ecf426-2b9f-4a3c-8c31-aed7cf02a8ce_ActionId">
    <vt:lpwstr>365537e8-541c-46c4-a18d-7110dd332d5c</vt:lpwstr>
  </property>
  <property fmtid="{D5CDD505-2E9C-101B-9397-08002B2CF9AE}" pid="10" name="MSIP_Label_83ecf426-2b9f-4a3c-8c31-aed7cf02a8ce_ContentBits">
    <vt:lpwstr>2</vt:lpwstr>
  </property>
  <property fmtid="{D5CDD505-2E9C-101B-9397-08002B2CF9AE}" pid="11" name="MSIP_Label_83ecf426-2b9f-4a3c-8c31-aed7cf02a8ce_Tag">
    <vt:lpwstr>10, 0, 1, 2</vt:lpwstr>
  </property>
</Properties>
</file>